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33.601проект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4" l="1"/>
  <c r="C20" i="4"/>
  <c r="H14" i="4"/>
  <c r="F15" i="4" s="1"/>
  <c r="H15" i="4" s="1"/>
  <c r="F16" i="4" s="1"/>
  <c r="H16" i="4" s="1"/>
  <c r="F17" i="4" s="1"/>
  <c r="H17" i="4" s="1"/>
  <c r="C8" i="4"/>
  <c r="G8" i="4" s="1"/>
  <c r="C19" i="4" l="1"/>
</calcChain>
</file>

<file path=xl/sharedStrings.xml><?xml version="1.0" encoding="utf-8"?>
<sst xmlns="http://schemas.openxmlformats.org/spreadsheetml/2006/main" count="42" uniqueCount="42">
  <si>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</si>
  <si>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</si>
  <si>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</si>
  <si>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</si>
  <si>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</si>
  <si>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</si>
  <si>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</si>
  <si>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</si>
  <si>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</si>
  <si>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</si>
  <si>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</si>
  <si>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</si>
  <si>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</si>
  <si>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</si>
  <si>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</si>
  <si>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</si>
  <si>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</si>
  <si>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</si>
  <si>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</si>
  <si>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</si>
  <si>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</si>
  <si>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деревня Шарапово, поселение Марушкинское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</si>
  <si>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</si>
  <si>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</si>
  <si>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</si>
  <si>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</si>
  <si>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</si>
  <si>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Контейнеры, паллеты, россыпь</t>
  </si>
  <si>
    <t>5 тонн</t>
  </si>
  <si>
    <t>МОСКВА, ВНУКОВО, 2-Я РЕЙСОВАЯ, Д.2А стр.1</t>
  </si>
  <si>
    <t>АЭРОПОРТ ДОМОДЕДОВО, д.7</t>
  </si>
  <si>
    <t>МР АСЦ</t>
  </si>
  <si>
    <t>МО, Подольский р-он, п. Львовский, ул. Магистральная, д.7</t>
  </si>
  <si>
    <t>ЛЦ Внуково ЕМS</t>
  </si>
  <si>
    <t>Погрузка в  ЛЦ Внуково EMS</t>
  </si>
  <si>
    <t>ВНУКОВО АОПП ММПО</t>
  </si>
  <si>
    <t>ДОМОДЕДОВО АОПП ММПО</t>
  </si>
  <si>
    <t>АОПП ВНУКОВО ММПО - АОПП ДОМОДЕДОВО ММПО - МР АСЦ</t>
  </si>
  <si>
    <t>Погрузка в АОПП Домодедово ММПО + таможенное оформление</t>
  </si>
  <si>
    <t>Выгрузка + таможенное оформление (Обед водителя)</t>
  </si>
  <si>
    <t>77.33.601</t>
  </si>
  <si>
    <t>Ежедневно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</si>
</sst>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48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6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7" fillId="0" borderId="0" xfId="3" applyFont="1" applyFill="1" applyAlignment="1">
      <alignment horizontal="left" vertical="top"/>
    </xf>
    <xf numFmtId="14" fontId="7" fillId="2" borderId="0" xfId="3" applyNumberFormat="1" applyFont="1" applyFill="1" applyAlignment="1">
      <alignment horizontal="left" vertical="center"/>
    </xf>
    <xf numFmtId="0" fontId="6" fillId="0" borderId="0" xfId="3" applyFont="1" applyFill="1" applyAlignment="1">
      <alignment horizontal="center"/>
    </xf>
    <xf numFmtId="0" fontId="3" fillId="0" borderId="0" xfId="3" applyFont="1" applyFill="1" applyAlignment="1"/>
    <xf numFmtId="0" fontId="5" fillId="0" borderId="0" xfId="3" applyFont="1" applyFill="1" applyAlignment="1"/>
    <xf numFmtId="0" fontId="4" fillId="0" borderId="0" xfId="3" applyFont="1" applyFill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20" fontId="4" fillId="3" borderId="1" xfId="1" applyNumberFormat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4" fillId="0" borderId="0" xfId="3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0" fontId="8" fillId="0" borderId="0" xfId="0" applyFont="1" applyAlignment="1">
      <alignment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/>
    <xf numFmtId="0" fontId="8" fillId="2" borderId="1" xfId="0" applyNumberFormat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7" fillId="2" borderId="0" xfId="3" applyFont="1" applyFill="1" applyAlignment="1">
      <alignment horizontal="left" vertical="top"/>
    </xf>
    <xf numFmtId="1" fontId="7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</cellXfs>
  <cellStyles count="5">
    <cellStyle name="Обычный" xfId="0" builtinId="0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7"/>
  <sheetViews>
    <sheetView tabSelected="1" topLeftCell="A22" workbookViewId="0">
      <selection activeCell="B27" sqref="B27"/>
    </sheetView>
  </sheetViews>
  <sheetFormatPr defaultColWidth="10.3984375" defaultRowHeight="12.75" x14ac:dyDescent="0.35"/>
  <cols>
    <col min="1" max="1" width="4.86328125" style="4" customWidth="1"/>
    <col min="2" max="2" width="49.3984375" style="4" customWidth="1"/>
    <col min="3" max="3" width="62.1328125" style="4" customWidth="1"/>
    <col min="4" max="4" width="18.1328125" style="4" customWidth="1"/>
    <col min="5" max="5" width="11.1328125" style="4" customWidth="1"/>
    <col min="6" max="6" width="11.59765625" style="4" customWidth="1"/>
    <col min="7" max="7" width="10.265625" style="4" customWidth="1"/>
    <col min="8" max="8" width="15.1328125" style="4" customWidth="1"/>
    <col min="9" max="9" width="39.86328125" style="4" customWidth="1"/>
    <col min="10" max="10" width="32.265625" style="4" customWidth="1"/>
    <col min="11" max="22" width="5.59765625" style="4" customWidth="1"/>
    <col min="23" max="16384" width="10.3984375" style="4"/>
  </cols>
  <sheetData>
    <row r="1" spans="1:10" ht="15" x14ac:dyDescent="0.4">
      <c r="A1" s="1"/>
      <c r="B1" s="1"/>
      <c r="C1" s="1"/>
      <c r="D1" s="5" t="s">
        <v>0</v>
      </c>
      <c r="E1" s="5"/>
      <c r="F1" s="5"/>
      <c r="G1" s="5"/>
      <c r="H1" s="5"/>
      <c r="I1" s="5"/>
    </row>
    <row r="2" spans="1:10" ht="35.450000000000003" customHeight="1" x14ac:dyDescent="0.4">
      <c r="A2" s="1"/>
      <c r="B2" s="44" t="s">
        <v>37</v>
      </c>
      <c r="C2" s="44"/>
      <c r="D2" s="44"/>
      <c r="E2" s="44"/>
      <c r="F2" s="44"/>
      <c r="G2" s="44"/>
      <c r="H2" s="44"/>
      <c r="I2" s="44"/>
    </row>
    <row r="3" spans="1:10" ht="17.25" x14ac:dyDescent="0.4">
      <c r="A3" s="1"/>
      <c r="B3" s="1"/>
      <c r="C3" s="1"/>
      <c r="D3" s="1"/>
      <c r="E3" s="6"/>
      <c r="F3" s="6"/>
      <c r="G3" s="6"/>
      <c r="H3" s="6"/>
      <c r="I3" s="6"/>
      <c r="J3" s="40"/>
    </row>
    <row r="4" spans="1:10" ht="17.25" x14ac:dyDescent="0.4">
      <c r="A4" s="7" t="s">
        <v>1</v>
      </c>
      <c r="B4" s="6"/>
      <c r="C4" s="8" t="s">
        <v>2</v>
      </c>
      <c r="D4" s="1"/>
      <c r="E4" s="1"/>
      <c r="F4" s="1"/>
      <c r="G4" s="1"/>
      <c r="H4" s="1"/>
      <c r="I4" s="6"/>
      <c r="J4" s="40"/>
    </row>
    <row r="5" spans="1:10" ht="17.25" x14ac:dyDescent="0.45">
      <c r="A5" s="7" t="s">
        <v>3</v>
      </c>
      <c r="B5" s="2"/>
      <c r="C5" s="8" t="s">
        <v>40</v>
      </c>
      <c r="D5" s="1"/>
      <c r="E5" s="1"/>
      <c r="F5" s="1"/>
      <c r="G5" s="1"/>
      <c r="H5" s="1"/>
      <c r="I5" s="39"/>
      <c r="J5" s="3"/>
    </row>
    <row r="6" spans="1:10" ht="17.25" x14ac:dyDescent="0.4">
      <c r="A6" s="7" t="s">
        <v>4</v>
      </c>
      <c r="B6" s="7"/>
      <c r="C6" s="9">
        <v>45127</v>
      </c>
      <c r="D6" s="1"/>
      <c r="E6" s="1"/>
      <c r="F6" s="1"/>
      <c r="G6" s="1"/>
      <c r="H6" s="1"/>
      <c r="I6" s="1"/>
      <c r="J6" s="10"/>
    </row>
    <row r="7" spans="1:10" s="12" customFormat="1" ht="17.25" x14ac:dyDescent="0.4">
      <c r="A7" s="7" t="s">
        <v>5</v>
      </c>
      <c r="B7" s="7"/>
      <c r="C7" s="41" t="s">
        <v>41</v>
      </c>
      <c r="D7" s="11"/>
      <c r="E7" s="11"/>
      <c r="F7" s="11"/>
      <c r="G7" s="11"/>
      <c r="H7" s="11"/>
      <c r="I7" s="11"/>
    </row>
    <row r="8" spans="1:10" ht="17.25" x14ac:dyDescent="0.45">
      <c r="A8" s="7" t="s">
        <v>6</v>
      </c>
      <c r="B8" s="7"/>
      <c r="C8" s="42">
        <f>SUM(D14:D17)</f>
        <v>160</v>
      </c>
      <c r="D8" s="1"/>
      <c r="E8" s="43" t="s">
        <v>7</v>
      </c>
      <c r="F8" s="43"/>
      <c r="G8" s="2">
        <f>C8-G9</f>
        <v>156</v>
      </c>
      <c r="H8" s="1"/>
      <c r="I8" s="1"/>
    </row>
    <row r="9" spans="1:10" ht="17.25" x14ac:dyDescent="0.45">
      <c r="A9" s="7" t="s">
        <v>8</v>
      </c>
      <c r="B9" s="7"/>
      <c r="C9" s="8" t="s">
        <v>27</v>
      </c>
      <c r="D9" s="1"/>
      <c r="E9" s="43" t="s">
        <v>9</v>
      </c>
      <c r="F9" s="43"/>
      <c r="G9" s="2">
        <v>4</v>
      </c>
      <c r="H9" s="1"/>
      <c r="I9" s="1"/>
      <c r="J9" s="3"/>
    </row>
    <row r="10" spans="1:10" ht="17.25" x14ac:dyDescent="0.4">
      <c r="A10" s="13" t="s">
        <v>10</v>
      </c>
      <c r="B10" s="13"/>
      <c r="C10" s="41" t="s">
        <v>28</v>
      </c>
      <c r="D10" s="1"/>
      <c r="E10" s="1"/>
      <c r="F10" s="1"/>
      <c r="G10" s="1"/>
      <c r="H10" s="1"/>
      <c r="I10" s="1"/>
      <c r="J10" s="3"/>
    </row>
    <row r="11" spans="1:10" ht="15.4" x14ac:dyDescent="0.45">
      <c r="A11" s="1"/>
      <c r="B11" s="1"/>
      <c r="C11" s="1"/>
      <c r="D11" s="1"/>
      <c r="E11" s="2"/>
      <c r="F11" s="2"/>
      <c r="G11" s="2"/>
      <c r="H11" s="2"/>
      <c r="I11" s="2"/>
      <c r="J11" s="3"/>
    </row>
    <row r="12" spans="1:10" ht="15.4" x14ac:dyDescent="0.35">
      <c r="A12" s="45" t="s">
        <v>11</v>
      </c>
      <c r="B12" s="45" t="s">
        <v>12</v>
      </c>
      <c r="C12" s="45" t="s">
        <v>13</v>
      </c>
      <c r="D12" s="45" t="s">
        <v>14</v>
      </c>
      <c r="E12" s="45" t="s">
        <v>15</v>
      </c>
      <c r="F12" s="45"/>
      <c r="G12" s="45"/>
      <c r="H12" s="45"/>
      <c r="I12" s="45" t="s">
        <v>16</v>
      </c>
    </row>
    <row r="13" spans="1:10" ht="45" customHeight="1" x14ac:dyDescent="0.35">
      <c r="A13" s="46"/>
      <c r="B13" s="46"/>
      <c r="C13" s="46"/>
      <c r="D13" s="47"/>
      <c r="E13" s="38" t="s">
        <v>17</v>
      </c>
      <c r="F13" s="38" t="s">
        <v>18</v>
      </c>
      <c r="G13" s="38" t="s">
        <v>19</v>
      </c>
      <c r="H13" s="38" t="s">
        <v>20</v>
      </c>
      <c r="I13" s="45"/>
    </row>
    <row r="14" spans="1:10" ht="33.4" customHeight="1" x14ac:dyDescent="0.35">
      <c r="A14" s="14">
        <v>2</v>
      </c>
      <c r="B14" s="15" t="s">
        <v>35</v>
      </c>
      <c r="C14" s="15" t="s">
        <v>29</v>
      </c>
      <c r="D14" s="17"/>
      <c r="E14" s="18"/>
      <c r="F14" s="18">
        <v>0.35416666666666663</v>
      </c>
      <c r="G14" s="18">
        <v>0.10416666666666667</v>
      </c>
      <c r="H14" s="18">
        <f>F14+G14</f>
        <v>0.45833333333333331</v>
      </c>
      <c r="I14" s="16" t="s">
        <v>38</v>
      </c>
    </row>
    <row r="15" spans="1:10" ht="30.6" customHeight="1" x14ac:dyDescent="0.35">
      <c r="A15" s="14">
        <v>3</v>
      </c>
      <c r="B15" s="15" t="s">
        <v>36</v>
      </c>
      <c r="C15" s="15" t="s">
        <v>30</v>
      </c>
      <c r="D15" s="17">
        <v>56</v>
      </c>
      <c r="E15" s="18">
        <v>8.3333333333333329E-2</v>
      </c>
      <c r="F15" s="18">
        <f t="shared" ref="F15:F17" si="0">H14+E15</f>
        <v>0.54166666666666663</v>
      </c>
      <c r="G15" s="18">
        <v>0.10416666666666667</v>
      </c>
      <c r="H15" s="18">
        <f t="shared" ref="H15:H17" si="1">F15+G15</f>
        <v>0.64583333333333326</v>
      </c>
      <c r="I15" s="16" t="s">
        <v>39</v>
      </c>
    </row>
    <row r="16" spans="1:10" ht="24.4" customHeight="1" x14ac:dyDescent="0.35">
      <c r="A16" s="14">
        <v>5</v>
      </c>
      <c r="B16" s="15" t="s">
        <v>31</v>
      </c>
      <c r="C16" s="15" t="s">
        <v>32</v>
      </c>
      <c r="D16" s="17">
        <v>38</v>
      </c>
      <c r="E16" s="18">
        <v>5.5555555555555552E-2</v>
      </c>
      <c r="F16" s="18">
        <f t="shared" si="0"/>
        <v>0.70138888888888884</v>
      </c>
      <c r="G16" s="18">
        <v>2.0833333333333332E-2</v>
      </c>
      <c r="H16" s="18">
        <f t="shared" si="1"/>
        <v>0.72222222222222221</v>
      </c>
      <c r="I16" s="19" t="s">
        <v>34</v>
      </c>
    </row>
    <row r="17" spans="1:10" ht="24.4" customHeight="1" x14ac:dyDescent="0.35">
      <c r="A17" s="14">
        <v>6</v>
      </c>
      <c r="B17" s="37" t="s">
        <v>33</v>
      </c>
      <c r="C17" s="15" t="s">
        <v>21</v>
      </c>
      <c r="D17" s="17">
        <v>66</v>
      </c>
      <c r="E17" s="18">
        <v>9.0277777777777776E-2</v>
      </c>
      <c r="F17" s="18">
        <f t="shared" si="0"/>
        <v>0.8125</v>
      </c>
      <c r="G17" s="18">
        <v>2.0833333333333332E-2</v>
      </c>
      <c r="H17" s="18">
        <f t="shared" si="1"/>
        <v>0.83333333333333337</v>
      </c>
      <c r="I17" s="19" t="s">
        <v>22</v>
      </c>
    </row>
    <row r="18" spans="1:10" ht="15.4" x14ac:dyDescent="0.45">
      <c r="A18" s="1"/>
      <c r="B18" s="1"/>
      <c r="C18" s="1"/>
      <c r="D18" s="1"/>
      <c r="E18" s="20"/>
      <c r="F18" s="20"/>
      <c r="G18" s="21"/>
      <c r="H18" s="20"/>
      <c r="I18" s="22"/>
      <c r="J18" s="23"/>
    </row>
    <row r="19" spans="1:10" ht="15" customHeight="1" x14ac:dyDescent="0.45">
      <c r="A19" s="1"/>
      <c r="B19" s="24" t="s">
        <v>23</v>
      </c>
      <c r="C19" s="25">
        <f>(C20+C21)</f>
        <v>0.4375</v>
      </c>
      <c r="D19" s="26"/>
      <c r="E19" s="27"/>
      <c r="F19" s="2"/>
      <c r="G19" s="2"/>
      <c r="H19" s="2"/>
      <c r="I19" s="1"/>
    </row>
    <row r="20" spans="1:10" ht="15" customHeight="1" x14ac:dyDescent="0.45">
      <c r="A20" s="1"/>
      <c r="B20" s="24" t="s">
        <v>24</v>
      </c>
      <c r="C20" s="25">
        <f>SUM(E14:E17)</f>
        <v>0.22916666666666669</v>
      </c>
      <c r="D20" s="26"/>
      <c r="E20" s="27"/>
      <c r="F20" s="28"/>
      <c r="G20" s="29"/>
      <c r="H20" s="30"/>
      <c r="I20" s="1"/>
    </row>
    <row r="21" spans="1:10" ht="15" customHeight="1" x14ac:dyDescent="0.4">
      <c r="A21" s="1"/>
      <c r="B21" s="24" t="s">
        <v>25</v>
      </c>
      <c r="C21" s="31">
        <f>SUM(G14:G17)-C22</f>
        <v>0.20833333333333334</v>
      </c>
      <c r="D21" s="26"/>
      <c r="E21" s="27"/>
      <c r="F21" s="28"/>
      <c r="G21" s="32"/>
      <c r="H21" s="32"/>
      <c r="I21" s="1"/>
    </row>
    <row r="22" spans="1:10" ht="15" customHeight="1" x14ac:dyDescent="0.45">
      <c r="A22" s="1"/>
      <c r="B22" s="33" t="s">
        <v>26</v>
      </c>
      <c r="C22" s="31">
        <v>4.1666666666666664E-2</v>
      </c>
      <c r="D22" s="26"/>
      <c r="E22" s="34"/>
      <c r="F22" s="28"/>
      <c r="G22" s="29"/>
      <c r="H22" s="30"/>
      <c r="I22" s="1"/>
    </row>
    <row r="23" spans="1:10" ht="15.4" x14ac:dyDescent="0.45">
      <c r="A23" s="1"/>
      <c r="B23" s="35"/>
      <c r="C23" s="35"/>
      <c r="D23" s="36"/>
      <c r="E23" s="34"/>
      <c r="F23" s="1"/>
      <c r="G23" s="1"/>
      <c r="H23" s="1"/>
      <c r="I23" s="1"/>
    </row>
    <row r="36" spans="5:5" ht="14.25" x14ac:dyDescent="0.45">
      <c r="E36"/>
    </row>
    <row r="37" spans="5:5" ht="14.25" x14ac:dyDescent="0.45">
      <c r="E37"/>
    </row>
  </sheetData>
  <mergeCells count="9">
    <mergeCell ref="A12:A13"/>
    <mergeCell ref="B12:B13"/>
    <mergeCell ref="C12:C13"/>
    <mergeCell ref="D12:D13"/>
    <mergeCell ref="E12:H12"/>
    <mergeCell ref="I12:I13"/>
    <mergeCell ref="E9:F9"/>
    <mergeCell ref="B2:I2"/>
    <mergeCell ref="E8:F8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77.33.601проект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2026-05-06T08:29:37Z</dcterms:modified>
</cp:coreProperties>
</file>